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9\"/>
    </mc:Choice>
  </mc:AlternateContent>
  <bookViews>
    <workbookView xWindow="1755" yWindow="-165" windowWidth="10290" windowHeight="13635" activeTab="1"/>
  </bookViews>
  <sheets>
    <sheet name="Resumen_A_P" sheetId="1" r:id="rId1"/>
    <sheet name="ApyP" sheetId="7" r:id="rId2"/>
  </sheets>
  <externalReferences>
    <externalReference r:id="rId3"/>
    <externalReference r:id="rId4"/>
    <externalReference r:id="rId5"/>
  </externalReferences>
  <definedNames>
    <definedName name="_xlnm.Print_Area" localSheetId="1">ApyP!$B$1:$O$40</definedName>
    <definedName name="_xlnm.Print_Area" localSheetId="0">Resumen_A_P!$A$1:$G$29</definedName>
    <definedName name="_xlnm.Print_Area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D28" i="7" l="1"/>
  <c r="C28" i="7"/>
  <c r="G28" i="7" s="1"/>
  <c r="D22" i="7"/>
  <c r="C22" i="7"/>
  <c r="G22" i="7" s="1"/>
  <c r="D16" i="7"/>
  <c r="D10" i="7" s="1"/>
  <c r="C16" i="7"/>
  <c r="D15" i="7"/>
  <c r="D14" i="7"/>
  <c r="D13" i="7"/>
  <c r="D12" i="7"/>
  <c r="D11" i="7"/>
  <c r="C11" i="7"/>
  <c r="G11" i="7" s="1"/>
  <c r="C12" i="7"/>
  <c r="C13" i="7"/>
  <c r="C14" i="7"/>
  <c r="C15" i="7"/>
  <c r="G14" i="7" l="1"/>
  <c r="G15" i="7"/>
  <c r="G13" i="7"/>
  <c r="G12" i="7"/>
  <c r="G16" i="7"/>
  <c r="C10" i="7"/>
  <c r="G10" i="7" s="1"/>
  <c r="B19" i="1" l="1"/>
  <c r="B20" i="1"/>
  <c r="B18" i="1"/>
  <c r="B16" i="1"/>
  <c r="B12" i="1"/>
  <c r="B13" i="1"/>
  <c r="B11" i="1"/>
  <c r="B9" i="1"/>
  <c r="D10" i="1" s="1"/>
  <c r="E10" i="1" l="1"/>
  <c r="F10" i="1"/>
  <c r="C10" i="1"/>
  <c r="G10" i="1"/>
  <c r="C17" i="1"/>
  <c r="D17" i="1"/>
  <c r="E17" i="1"/>
  <c r="F17" i="1"/>
  <c r="G17" i="1"/>
  <c r="G26" i="1"/>
  <c r="F26" i="1"/>
  <c r="G25" i="1"/>
  <c r="F25" i="1"/>
  <c r="G24" i="1"/>
  <c r="F24" i="1"/>
  <c r="B10" i="1" l="1"/>
  <c r="B17" i="1"/>
  <c r="B23" i="1"/>
  <c r="F23" i="1" l="1"/>
  <c r="G5" i="7" l="1"/>
  <c r="I5" i="7" s="1"/>
  <c r="C7" i="7" l="1"/>
  <c r="I7" i="7" l="1"/>
  <c r="N7" i="7"/>
  <c r="L5" i="7"/>
  <c r="C26" i="1" l="1"/>
  <c r="E26" i="1"/>
  <c r="D26" i="1"/>
  <c r="B26" i="1"/>
  <c r="C25" i="1"/>
  <c r="E25" i="1"/>
  <c r="D25" i="1"/>
  <c r="B25" i="1"/>
  <c r="C24" i="1"/>
  <c r="E24" i="1"/>
  <c r="D24" i="1"/>
  <c r="B24" i="1"/>
  <c r="C23" i="1"/>
  <c r="G23" i="1"/>
  <c r="E23" i="1"/>
  <c r="D23" i="1"/>
</calcChain>
</file>

<file path=xl/sharedStrings.xml><?xml version="1.0" encoding="utf-8"?>
<sst xmlns="http://schemas.openxmlformats.org/spreadsheetml/2006/main" count="105" uniqueCount="48">
  <si>
    <t>Aportes</t>
  </si>
  <si>
    <t>Sistema de EPS</t>
  </si>
  <si>
    <t>Total aportes</t>
  </si>
  <si>
    <t>Porcentaje</t>
  </si>
  <si>
    <t>Regulares</t>
  </si>
  <si>
    <t>Potestativos</t>
  </si>
  <si>
    <t>SCTR</t>
  </si>
  <si>
    <t>Prestaciones</t>
  </si>
  <si>
    <t>Total prestaciones</t>
  </si>
  <si>
    <t>%</t>
  </si>
  <si>
    <r>
      <t>Fuente:</t>
    </r>
    <r>
      <rPr>
        <sz val="9"/>
        <rFont val="Arial Narrow"/>
        <family val="2"/>
      </rPr>
      <t xml:space="preserve">     SUSALUD, Sistema Electrónico de Transferencia de Información de las Entidades Prestadoras de Salud (SETIEPS) Módulo de Información  "Económico-financiera"</t>
    </r>
  </si>
  <si>
    <t xml:space="preserve">                Aporte Total:                        Cuentas</t>
  </si>
  <si>
    <t>Cuentas: 60 - 50 - 61</t>
  </si>
  <si>
    <t xml:space="preserve">               Gasto en prestación de salud: Cuentas</t>
  </si>
  <si>
    <t>cuentas: 51 + 52 + 53 - 62</t>
  </si>
  <si>
    <t>Nuevos soles</t>
  </si>
  <si>
    <t>Siniestralidad acumulada 2014</t>
  </si>
  <si>
    <t>Asegurados por tipo</t>
  </si>
  <si>
    <r>
      <t xml:space="preserve">ACUMULADO </t>
    </r>
    <r>
      <rPr>
        <b/>
        <vertAlign val="superscript"/>
        <sz val="8"/>
        <rFont val="Arial"/>
        <family val="2"/>
      </rPr>
      <t>1</t>
    </r>
  </si>
  <si>
    <t>A</t>
  </si>
  <si>
    <t>Aporte 
Total</t>
  </si>
  <si>
    <t>Aporte mensual por asegurado</t>
  </si>
  <si>
    <t>Gasto mensual en prestaciones por asegurado</t>
  </si>
  <si>
    <t>Siniestralidad</t>
  </si>
  <si>
    <r>
      <t xml:space="preserve">Aporte total
</t>
    </r>
    <r>
      <rPr>
        <b/>
        <vertAlign val="superscript"/>
        <sz val="10"/>
        <color indexed="9"/>
        <rFont val="Arial"/>
        <family val="2"/>
      </rPr>
      <t>(1)</t>
    </r>
  </si>
  <si>
    <r>
      <t>Prestaciones</t>
    </r>
    <r>
      <rPr>
        <b/>
        <vertAlign val="superscript"/>
        <sz val="10"/>
        <color indexed="9"/>
        <rFont val="Arial"/>
        <family val="2"/>
      </rPr>
      <t xml:space="preserve">
(2)</t>
    </r>
  </si>
  <si>
    <t>Margen entre aportes y prestaciones
(3) = (1) - (2)</t>
  </si>
  <si>
    <t>S/.</t>
  </si>
  <si>
    <r>
      <t xml:space="preserve">% </t>
    </r>
    <r>
      <rPr>
        <b/>
        <vertAlign val="superscript"/>
        <sz val="10"/>
        <color indexed="9"/>
        <rFont val="Arial"/>
        <family val="2"/>
      </rPr>
      <t>b/</t>
    </r>
  </si>
  <si>
    <t>Total Sistema</t>
  </si>
  <si>
    <r>
      <t>2</t>
    </r>
    <r>
      <rPr>
        <sz val="8"/>
        <rFont val="Arial"/>
        <family val="2"/>
      </rPr>
      <t>/ El porcentaje del margen esta referido a los aportes.</t>
    </r>
  </si>
  <si>
    <r>
      <t>Nota:</t>
    </r>
    <r>
      <rPr>
        <sz val="8"/>
        <rFont val="Arial"/>
        <family val="2"/>
      </rPr>
      <t xml:space="preserve">  El aporte y gasto por asegurado se calcula en función a los asegurados con cobertura vigente </t>
    </r>
  </si>
  <si>
    <t xml:space="preserve">                Aporte Total:</t>
  </si>
  <si>
    <t xml:space="preserve">               Gasto en prestación de salud:</t>
  </si>
  <si>
    <t>Cuentas: 51 + 52 + 53 - 62</t>
  </si>
  <si>
    <r>
      <t>Fuente:</t>
    </r>
    <r>
      <rPr>
        <sz val="8"/>
        <rFont val="Arial"/>
        <family val="2"/>
      </rPr>
      <t xml:space="preserve">     Sistema Electrónico de Transferencia de Información de las Entidades Prestadoras de Salud (SETIEPS) Módulo de Información “Afiliaciones o Titulares, Asegurados, Aportes y Entidades Empleadoras” y Módulo de Información </t>
    </r>
  </si>
  <si>
    <t xml:space="preserve">                 "Económico-financiera" y reportes de afiliación de SCTR de las EPS</t>
  </si>
  <si>
    <t>Rimac S.A. EPS</t>
  </si>
  <si>
    <t>Pacífico EPS S.A.</t>
  </si>
  <si>
    <t>Mapfre Perú S.A. EPS</t>
  </si>
  <si>
    <t>Sanitas Perú S.A. EPS</t>
  </si>
  <si>
    <t>2. APORTES Y PRESTACIONES DEL SISTEMA EPS</t>
  </si>
  <si>
    <t>2.2. APORTES Y PRESTACIONES EPS ACUMULADO AL MES DE</t>
  </si>
  <si>
    <t>2.2 APORTES Y PRESTACIONES POR EPS Y TIPO DE SEGURO,  MES DE</t>
  </si>
  <si>
    <t>y año movil de</t>
  </si>
  <si>
    <t>La Positiva S. A. EPS</t>
  </si>
  <si>
    <t>La Positiva S.A. EPS</t>
  </si>
  <si>
    <r>
      <t xml:space="preserve">1/ </t>
    </r>
    <r>
      <rPr>
        <sz val="8"/>
        <rFont val="Arial"/>
        <family val="2"/>
      </rPr>
      <t>Acumulado de los últimos doce meses.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</si>
</sst>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C0A]mmmm\-yy;@"/>
    <numFmt numFmtId="167" formatCode="_(* #,##0.0_);_(* \(#,##0.0\);_(* &quot;-&quot;??_);_(@_)"/>
    <numFmt numFmtId="168" formatCode="_([$€-2]\ * #,##0.00_);_([$€-2]\ * \(#,##0.00\);_([$€-2]\ * &quot;-&quot;??_)"/>
    <numFmt numFmtId="169" formatCode="_(* #,##0_);_(* \(#,##0\);_(* &quot;-&quot;_);_(@_)"/>
    <numFmt numFmtId="170" formatCode="0.0%"/>
    <numFmt numFmtId="171" formatCode="0.000"/>
    <numFmt numFmtId="172" formatCode="0_);[Red]\(0\)"/>
    <numFmt numFmtId="173" formatCode="_ * #,##0.0_ ;_ * \-#,##0.0_ ;_ * &quot;-&quot;?_ ;_ @_ "/>
    <numFmt numFmtId="176" formatCode="_ * #,##0.0_ ;_ * \-#,##0.0_ ;_ * &quot;-&quot;??_ ;_ @_ 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sz val="10"/>
      <name val="Arial Black"/>
      <family val="2"/>
    </font>
    <font>
      <b/>
      <i/>
      <sz val="1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indexed="9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 Black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</borders>
  <cellStyleXfs count="7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2">
    <xf numFmtId="0" fontId="0" fillId="0" borderId="0" xfId="0"/>
    <xf numFmtId="165" fontId="6" fillId="3" borderId="8" xfId="19" applyNumberFormat="1" applyFont="1" applyFill="1" applyBorder="1" applyAlignment="1" applyProtection="1">
      <alignment horizontal="right"/>
      <protection locked="0"/>
    </xf>
    <xf numFmtId="0" fontId="11" fillId="8" borderId="0" xfId="0" applyFont="1" applyFill="1" applyAlignment="1"/>
    <xf numFmtId="0" fontId="3" fillId="8" borderId="0" xfId="0" applyFont="1" applyFill="1" applyBorder="1" applyAlignment="1"/>
    <xf numFmtId="0" fontId="0" fillId="8" borderId="0" xfId="0" applyFill="1"/>
    <xf numFmtId="165" fontId="0" fillId="8" borderId="0" xfId="0" applyNumberFormat="1" applyFill="1"/>
    <xf numFmtId="0" fontId="6" fillId="3" borderId="8" xfId="0" applyFont="1" applyFill="1" applyBorder="1" applyAlignment="1"/>
    <xf numFmtId="165" fontId="6" fillId="3" borderId="8" xfId="19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right"/>
    </xf>
    <xf numFmtId="165" fontId="14" fillId="3" borderId="8" xfId="19" applyNumberFormat="1" applyFont="1" applyFill="1" applyBorder="1" applyAlignment="1" applyProtection="1">
      <alignment horizontal="right"/>
      <protection locked="0"/>
    </xf>
    <xf numFmtId="167" fontId="14" fillId="3" borderId="8" xfId="19" applyNumberFormat="1" applyFont="1" applyFill="1" applyBorder="1" applyAlignment="1">
      <alignment horizontal="center"/>
    </xf>
    <xf numFmtId="165" fontId="7" fillId="4" borderId="2" xfId="64" applyNumberFormat="1" applyFont="1" applyFill="1" applyBorder="1" applyAlignment="1"/>
    <xf numFmtId="0" fontId="5" fillId="0" borderId="0" xfId="0" applyFont="1"/>
    <xf numFmtId="165" fontId="5" fillId="0" borderId="0" xfId="0" applyNumberFormat="1" applyFont="1"/>
    <xf numFmtId="165" fontId="16" fillId="8" borderId="0" xfId="64" applyNumberFormat="1" applyFont="1" applyFill="1" applyBorder="1" applyAlignment="1">
      <alignment horizontal="left"/>
    </xf>
    <xf numFmtId="170" fontId="6" fillId="3" borderId="8" xfId="67" applyNumberFormat="1" applyFont="1" applyFill="1" applyBorder="1" applyAlignment="1" applyProtection="1">
      <alignment horizontal="right"/>
      <protection locked="0"/>
    </xf>
    <xf numFmtId="170" fontId="7" fillId="4" borderId="2" xfId="67" applyNumberFormat="1" applyFont="1" applyFill="1" applyBorder="1" applyAlignment="1"/>
    <xf numFmtId="0" fontId="15" fillId="8" borderId="0" xfId="65" applyFont="1" applyFill="1" applyBorder="1"/>
    <xf numFmtId="0" fontId="4" fillId="8" borderId="0" xfId="65" applyFont="1" applyFill="1"/>
    <xf numFmtId="10" fontId="15" fillId="8" borderId="0" xfId="68" applyNumberFormat="1" applyFont="1" applyFill="1"/>
    <xf numFmtId="165" fontId="17" fillId="8" borderId="0" xfId="64" applyNumberFormat="1" applyFont="1" applyFill="1" applyBorder="1" applyAlignment="1" applyProtection="1">
      <alignment horizontal="center"/>
      <protection locked="0"/>
    </xf>
    <xf numFmtId="0" fontId="15" fillId="8" borderId="0" xfId="65" applyFont="1" applyFill="1"/>
    <xf numFmtId="166" fontId="4" fillId="5" borderId="11" xfId="65" applyNumberFormat="1" applyFont="1" applyFill="1" applyBorder="1" applyAlignment="1">
      <alignment horizontal="center"/>
    </xf>
    <xf numFmtId="17" fontId="17" fillId="5" borderId="11" xfId="69" applyNumberFormat="1" applyFont="1" applyFill="1" applyBorder="1" applyAlignment="1">
      <alignment horizontal="center"/>
    </xf>
    <xf numFmtId="17" fontId="22" fillId="2" borderId="10" xfId="1" applyNumberFormat="1" applyFont="1" applyFill="1" applyBorder="1" applyAlignment="1">
      <alignment horizontal="center" vertical="center" wrapText="1"/>
    </xf>
    <xf numFmtId="17" fontId="22" fillId="2" borderId="15" xfId="1" applyNumberFormat="1" applyFont="1" applyFill="1" applyBorder="1" applyAlignment="1">
      <alignment horizontal="center" vertical="center" wrapText="1"/>
    </xf>
    <xf numFmtId="17" fontId="24" fillId="2" borderId="16" xfId="1" applyNumberFormat="1" applyFont="1" applyFill="1" applyBorder="1" applyAlignment="1">
      <alignment horizontal="center" vertical="center" wrapText="1"/>
    </xf>
    <xf numFmtId="17" fontId="22" fillId="2" borderId="17" xfId="1" applyNumberFormat="1" applyFont="1" applyFill="1" applyBorder="1" applyAlignment="1">
      <alignment horizontal="center" vertical="center" wrapText="1"/>
    </xf>
    <xf numFmtId="172" fontId="3" fillId="5" borderId="18" xfId="69" applyNumberFormat="1" applyFont="1" applyFill="1" applyBorder="1" applyAlignment="1"/>
    <xf numFmtId="165" fontId="3" fillId="5" borderId="7" xfId="69" applyNumberFormat="1" applyFont="1" applyFill="1" applyBorder="1" applyAlignment="1">
      <alignment horizontal="right"/>
    </xf>
    <xf numFmtId="165" fontId="3" fillId="5" borderId="19" xfId="69" applyNumberFormat="1" applyFont="1" applyFill="1" applyBorder="1" applyAlignment="1">
      <alignment horizontal="right"/>
    </xf>
    <xf numFmtId="164" fontId="25" fillId="5" borderId="8" xfId="69" applyNumberFormat="1" applyFont="1" applyFill="1" applyBorder="1" applyAlignment="1">
      <alignment horizontal="center"/>
    </xf>
    <xf numFmtId="165" fontId="3" fillId="5" borderId="8" xfId="69" applyNumberFormat="1" applyFont="1" applyFill="1" applyBorder="1" applyAlignment="1">
      <alignment horizontal="right"/>
    </xf>
    <xf numFmtId="167" fontId="3" fillId="5" borderId="8" xfId="69" applyNumberFormat="1" applyFont="1" applyFill="1" applyBorder="1" applyAlignment="1">
      <alignment horizontal="right"/>
    </xf>
    <xf numFmtId="164" fontId="3" fillId="5" borderId="8" xfId="69" applyNumberFormat="1" applyFont="1" applyFill="1" applyBorder="1" applyAlignment="1">
      <alignment horizontal="right"/>
    </xf>
    <xf numFmtId="164" fontId="3" fillId="5" borderId="9" xfId="69" applyNumberFormat="1" applyFont="1" applyFill="1" applyBorder="1" applyAlignment="1">
      <alignment horizontal="right"/>
    </xf>
    <xf numFmtId="165" fontId="1" fillId="7" borderId="20" xfId="69" applyNumberFormat="1" applyFont="1" applyFill="1" applyBorder="1" applyAlignment="1"/>
    <xf numFmtId="165" fontId="1" fillId="7" borderId="1" xfId="69" applyNumberFormat="1" applyFont="1" applyFill="1" applyBorder="1" applyAlignment="1">
      <alignment horizontal="left"/>
    </xf>
    <xf numFmtId="165" fontId="1" fillId="7" borderId="2" xfId="69" applyNumberFormat="1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/>
    </xf>
    <xf numFmtId="167" fontId="26" fillId="7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right"/>
    </xf>
    <xf numFmtId="164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left" indent="1"/>
    </xf>
    <xf numFmtId="167" fontId="26" fillId="7" borderId="2" xfId="69" applyNumberFormat="1" applyFont="1" applyFill="1" applyBorder="1" applyAlignment="1">
      <alignment horizontal="right"/>
    </xf>
    <xf numFmtId="164" fontId="26" fillId="7" borderId="2" xfId="69" applyFont="1" applyFill="1" applyBorder="1" applyAlignment="1">
      <alignment horizontal="right"/>
    </xf>
    <xf numFmtId="164" fontId="26" fillId="7" borderId="3" xfId="69" applyFont="1" applyFill="1" applyBorder="1" applyAlignment="1">
      <alignment horizontal="right"/>
    </xf>
    <xf numFmtId="172" fontId="3" fillId="5" borderId="20" xfId="69" applyNumberFormat="1" applyFont="1" applyFill="1" applyBorder="1" applyAlignment="1"/>
    <xf numFmtId="165" fontId="3" fillId="5" borderId="1" xfId="69" applyNumberFormat="1" applyFont="1" applyFill="1" applyBorder="1" applyAlignment="1">
      <alignment horizontal="right"/>
    </xf>
    <xf numFmtId="164" fontId="25" fillId="5" borderId="2" xfId="69" applyNumberFormat="1" applyFont="1" applyFill="1" applyBorder="1" applyAlignment="1">
      <alignment horizontal="right"/>
    </xf>
    <xf numFmtId="165" fontId="25" fillId="5" borderId="1" xfId="69" applyNumberFormat="1" applyFont="1" applyFill="1" applyBorder="1" applyAlignment="1">
      <alignment horizontal="right"/>
    </xf>
    <xf numFmtId="165" fontId="25" fillId="5" borderId="2" xfId="69" applyNumberFormat="1" applyFont="1" applyFill="1" applyBorder="1" applyAlignment="1">
      <alignment horizontal="right"/>
    </xf>
    <xf numFmtId="165" fontId="25" fillId="5" borderId="21" xfId="69" applyNumberFormat="1" applyFont="1" applyFill="1" applyBorder="1" applyAlignment="1">
      <alignment horizontal="right"/>
    </xf>
    <xf numFmtId="167" fontId="25" fillId="5" borderId="2" xfId="69" applyNumberFormat="1" applyFont="1" applyFill="1" applyBorder="1" applyAlignment="1">
      <alignment horizontal="right"/>
    </xf>
    <xf numFmtId="164" fontId="25" fillId="5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left"/>
    </xf>
    <xf numFmtId="165" fontId="26" fillId="7" borderId="2" xfId="69" applyNumberFormat="1" applyFont="1" applyFill="1" applyBorder="1" applyAlignment="1">
      <alignment horizontal="left"/>
    </xf>
    <xf numFmtId="164" fontId="26" fillId="7" borderId="2" xfId="69" applyFont="1" applyFill="1" applyBorder="1" applyAlignment="1">
      <alignment horizontal="center"/>
    </xf>
    <xf numFmtId="164" fontId="26" fillId="7" borderId="2" xfId="69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 indent="1"/>
    </xf>
    <xf numFmtId="164" fontId="26" fillId="7" borderId="3" xfId="69" applyNumberFormat="1" applyFont="1" applyFill="1" applyBorder="1" applyAlignment="1">
      <alignment horizontal="left" indent="1"/>
    </xf>
    <xf numFmtId="165" fontId="1" fillId="7" borderId="22" xfId="69" applyNumberFormat="1" applyFont="1" applyFill="1" applyBorder="1" applyAlignment="1"/>
    <xf numFmtId="165" fontId="1" fillId="7" borderId="4" xfId="69" applyNumberFormat="1" applyFont="1" applyFill="1" applyBorder="1" applyAlignment="1">
      <alignment horizontal="left"/>
    </xf>
    <xf numFmtId="165" fontId="1" fillId="7" borderId="5" xfId="69" applyNumberFormat="1" applyFont="1" applyFill="1" applyBorder="1" applyAlignment="1">
      <alignment horizontal="left"/>
    </xf>
    <xf numFmtId="164" fontId="26" fillId="7" borderId="5" xfId="69" applyFont="1" applyFill="1" applyBorder="1" applyAlignment="1">
      <alignment horizontal="right"/>
    </xf>
    <xf numFmtId="167" fontId="26" fillId="7" borderId="6" xfId="69" applyNumberFormat="1" applyFont="1" applyFill="1" applyBorder="1" applyAlignment="1">
      <alignment horizontal="right"/>
    </xf>
    <xf numFmtId="165" fontId="26" fillId="7" borderId="4" xfId="69" applyNumberFormat="1" applyFont="1" applyFill="1" applyBorder="1" applyAlignment="1">
      <alignment horizontal="left"/>
    </xf>
    <xf numFmtId="164" fontId="26" fillId="7" borderId="5" xfId="69" applyNumberFormat="1" applyFont="1" applyFill="1" applyBorder="1" applyAlignment="1">
      <alignment horizontal="right"/>
    </xf>
    <xf numFmtId="165" fontId="26" fillId="7" borderId="5" xfId="69" applyNumberFormat="1" applyFont="1" applyFill="1" applyBorder="1" applyAlignment="1">
      <alignment horizontal="left"/>
    </xf>
    <xf numFmtId="165" fontId="26" fillId="7" borderId="5" xfId="69" applyNumberFormat="1" applyFont="1" applyFill="1" applyBorder="1" applyAlignment="1">
      <alignment horizontal="left" indent="1"/>
    </xf>
    <xf numFmtId="167" fontId="26" fillId="7" borderId="5" xfId="69" applyNumberFormat="1" applyFont="1" applyFill="1" applyBorder="1" applyAlignment="1">
      <alignment horizontal="right"/>
    </xf>
    <xf numFmtId="164" fontId="26" fillId="7" borderId="6" xfId="69" applyNumberFormat="1" applyFont="1" applyFill="1" applyBorder="1" applyAlignment="1">
      <alignment horizontal="left" indent="1"/>
    </xf>
    <xf numFmtId="0" fontId="17" fillId="8" borderId="0" xfId="65" applyFont="1" applyFill="1" applyBorder="1" applyAlignment="1"/>
    <xf numFmtId="0" fontId="17" fillId="8" borderId="0" xfId="65" applyFont="1" applyFill="1" applyBorder="1" applyAlignment="1">
      <alignment horizontal="left"/>
    </xf>
    <xf numFmtId="0" fontId="15" fillId="8" borderId="0" xfId="65" applyFont="1" applyFill="1" applyBorder="1" applyAlignment="1">
      <alignment wrapText="1"/>
    </xf>
    <xf numFmtId="0" fontId="17" fillId="8" borderId="0" xfId="65" applyFont="1" applyFill="1"/>
    <xf numFmtId="0" fontId="15" fillId="8" borderId="0" xfId="65" applyFont="1" applyFill="1" applyProtection="1">
      <protection locked="0"/>
    </xf>
    <xf numFmtId="165" fontId="15" fillId="8" borderId="0" xfId="64" applyNumberFormat="1" applyFont="1" applyFill="1" applyProtection="1">
      <protection locked="0"/>
    </xf>
    <xf numFmtId="10" fontId="15" fillId="8" borderId="0" xfId="68" applyNumberFormat="1" applyFont="1" applyFill="1" applyProtection="1">
      <protection locked="0"/>
    </xf>
    <xf numFmtId="0" fontId="15" fillId="9" borderId="0" xfId="65" applyFont="1" applyFill="1"/>
    <xf numFmtId="165" fontId="15" fillId="9" borderId="0" xfId="64" applyNumberFormat="1" applyFont="1" applyFill="1"/>
    <xf numFmtId="10" fontId="15" fillId="9" borderId="0" xfId="68" applyNumberFormat="1" applyFont="1" applyFill="1"/>
    <xf numFmtId="0" fontId="10" fillId="9" borderId="0" xfId="0" applyFont="1" applyFill="1" applyAlignment="1">
      <alignment horizontal="left"/>
    </xf>
    <xf numFmtId="0" fontId="10" fillId="9" borderId="0" xfId="0" applyFont="1" applyFill="1"/>
    <xf numFmtId="0" fontId="0" fillId="9" borderId="0" xfId="0" applyFill="1"/>
    <xf numFmtId="17" fontId="18" fillId="2" borderId="10" xfId="0" applyNumberFormat="1" applyFont="1" applyFill="1" applyBorder="1" applyAlignment="1">
      <alignment horizontal="center" vertical="center" wrapText="1"/>
    </xf>
    <xf numFmtId="165" fontId="3" fillId="8" borderId="0" xfId="0" applyNumberFormat="1" applyFont="1" applyFill="1" applyBorder="1" applyAlignment="1"/>
    <xf numFmtId="0" fontId="9" fillId="9" borderId="0" xfId="0" applyFont="1" applyFill="1"/>
    <xf numFmtId="0" fontId="4" fillId="8" borderId="0" xfId="65" applyFont="1" applyFill="1" applyAlignment="1">
      <alignment horizontal="center"/>
    </xf>
    <xf numFmtId="43" fontId="0" fillId="8" borderId="0" xfId="64" applyFont="1" applyFill="1"/>
    <xf numFmtId="43" fontId="0" fillId="0" borderId="0" xfId="64" applyFont="1"/>
    <xf numFmtId="17" fontId="22" fillId="2" borderId="14" xfId="1" applyNumberFormat="1" applyFont="1" applyFill="1" applyBorder="1" applyAlignment="1">
      <alignment horizontal="center" vertical="center" wrapText="1"/>
    </xf>
    <xf numFmtId="17" fontId="20" fillId="5" borderId="11" xfId="1" applyNumberFormat="1" applyFont="1" applyFill="1" applyBorder="1" applyAlignment="1">
      <alignment horizontal="center" vertical="center"/>
    </xf>
    <xf numFmtId="17" fontId="22" fillId="6" borderId="27" xfId="1" applyNumberFormat="1" applyFont="1" applyFill="1" applyBorder="1" applyAlignment="1">
      <alignment horizontal="center" vertical="center" wrapText="1"/>
    </xf>
    <xf numFmtId="17" fontId="22" fillId="2" borderId="28" xfId="1" applyNumberFormat="1" applyFont="1" applyFill="1" applyBorder="1" applyAlignment="1">
      <alignment horizontal="center" vertical="center" wrapText="1"/>
    </xf>
    <xf numFmtId="17" fontId="22" fillId="2" borderId="31" xfId="1" applyNumberFormat="1" applyFont="1" applyFill="1" applyBorder="1" applyAlignment="1">
      <alignment horizontal="center" vertical="center" wrapText="1"/>
    </xf>
    <xf numFmtId="17" fontId="22" fillId="2" borderId="32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165" fontId="0" fillId="9" borderId="0" xfId="0" applyNumberFormat="1" applyFill="1"/>
    <xf numFmtId="0" fontId="13" fillId="9" borderId="0" xfId="0" applyFont="1" applyFill="1"/>
    <xf numFmtId="166" fontId="12" fillId="9" borderId="0" xfId="0" applyNumberFormat="1" applyFont="1" applyFill="1" applyAlignment="1"/>
    <xf numFmtId="0" fontId="3" fillId="9" borderId="0" xfId="0" applyFont="1" applyFill="1" applyBorder="1" applyAlignment="1"/>
    <xf numFmtId="0" fontId="3" fillId="9" borderId="0" xfId="0" applyFont="1" applyFill="1" applyBorder="1" applyAlignment="1">
      <alignment horizontal="center"/>
    </xf>
    <xf numFmtId="166" fontId="16" fillId="0" borderId="0" xfId="65" applyNumberFormat="1" applyFont="1" applyFill="1" applyAlignment="1">
      <alignment horizontal="center"/>
    </xf>
    <xf numFmtId="0" fontId="27" fillId="9" borderId="0" xfId="0" applyFont="1" applyFill="1"/>
    <xf numFmtId="166" fontId="29" fillId="8" borderId="0" xfId="65" applyNumberFormat="1" applyFont="1" applyFill="1" applyAlignment="1">
      <alignment horizontal="center"/>
    </xf>
    <xf numFmtId="176" fontId="3" fillId="5" borderId="9" xfId="64" applyNumberFormat="1" applyFont="1" applyFill="1" applyBorder="1" applyAlignment="1">
      <alignment horizontal="right"/>
    </xf>
    <xf numFmtId="166" fontId="28" fillId="9" borderId="0" xfId="0" applyNumberFormat="1" applyFont="1" applyFill="1" applyAlignment="1">
      <alignment horizontal="left"/>
    </xf>
    <xf numFmtId="166" fontId="16" fillId="0" borderId="0" xfId="65" applyNumberFormat="1" applyFont="1" applyFill="1" applyAlignment="1">
      <alignment horizontal="left"/>
    </xf>
    <xf numFmtId="17" fontId="18" fillId="2" borderId="26" xfId="1" applyNumberFormat="1" applyFont="1" applyFill="1" applyBorder="1" applyAlignment="1">
      <alignment horizontal="center" vertical="center" wrapText="1"/>
    </xf>
    <xf numFmtId="17" fontId="18" fillId="2" borderId="23" xfId="1" applyNumberFormat="1" applyFont="1" applyFill="1" applyBorder="1" applyAlignment="1">
      <alignment horizontal="center" vertical="center" wrapText="1"/>
    </xf>
    <xf numFmtId="17" fontId="18" fillId="2" borderId="24" xfId="1" applyNumberFormat="1" applyFont="1" applyFill="1" applyBorder="1" applyAlignment="1">
      <alignment horizontal="center" vertical="center" wrapText="1"/>
    </xf>
    <xf numFmtId="166" fontId="19" fillId="3" borderId="29" xfId="69" applyNumberFormat="1" applyFont="1" applyFill="1" applyBorder="1" applyAlignment="1" applyProtection="1">
      <alignment horizontal="center" vertical="center"/>
      <protection locked="0"/>
    </xf>
    <xf numFmtId="166" fontId="19" fillId="3" borderId="11" xfId="69" applyNumberFormat="1" applyFont="1" applyFill="1" applyBorder="1" applyAlignment="1" applyProtection="1">
      <alignment horizontal="center" vertical="center"/>
      <protection locked="0"/>
    </xf>
    <xf numFmtId="166" fontId="19" fillId="3" borderId="30" xfId="69" applyNumberFormat="1" applyFont="1" applyFill="1" applyBorder="1" applyAlignment="1" applyProtection="1">
      <alignment horizontal="center" vertical="center"/>
      <protection locked="0"/>
    </xf>
    <xf numFmtId="166" fontId="4" fillId="5" borderId="11" xfId="65" applyNumberFormat="1" applyFont="1" applyFill="1" applyBorder="1" applyAlignment="1">
      <alignment horizontal="center"/>
    </xf>
    <xf numFmtId="166" fontId="4" fillId="5" borderId="11" xfId="65" applyNumberFormat="1" applyFont="1" applyFill="1" applyBorder="1" applyAlignment="1">
      <alignment horizontal="left"/>
    </xf>
    <xf numFmtId="166" fontId="4" fillId="5" borderId="12" xfId="65" applyNumberFormat="1" applyFont="1" applyFill="1" applyBorder="1" applyAlignment="1">
      <alignment horizontal="left"/>
    </xf>
    <xf numFmtId="17" fontId="22" fillId="2" borderId="25" xfId="1" applyNumberFormat="1" applyFont="1" applyFill="1" applyBorder="1" applyAlignment="1">
      <alignment horizontal="center" vertical="center" wrapText="1"/>
    </xf>
    <xf numFmtId="17" fontId="22" fillId="2" borderId="14" xfId="1" applyNumberFormat="1" applyFont="1" applyFill="1" applyBorder="1" applyAlignment="1">
      <alignment horizontal="center" vertical="center" wrapText="1"/>
    </xf>
    <xf numFmtId="17" fontId="22" fillId="2" borderId="13" xfId="1" applyNumberFormat="1" applyFont="1" applyFill="1" applyBorder="1" applyAlignment="1">
      <alignment horizontal="center" vertical="center" wrapText="1"/>
    </xf>
  </cellXfs>
  <cellStyles count="70">
    <cellStyle name="Euro" xfId="4"/>
    <cellStyle name="Euro 2" xfId="5"/>
    <cellStyle name="Euro 3" xfId="6"/>
    <cellStyle name="Euro 4" xfId="7"/>
    <cellStyle name="Millares" xfId="64" builtinId="3"/>
    <cellStyle name="Millares 10" xfId="8"/>
    <cellStyle name="Millares 11" xfId="9"/>
    <cellStyle name="Millares 12" xfId="10"/>
    <cellStyle name="Millares 13" xfId="11"/>
    <cellStyle name="Millares 14" xfId="12"/>
    <cellStyle name="Millares 15" xfId="13"/>
    <cellStyle name="Millares 16" xfId="14"/>
    <cellStyle name="Millares 17" xfId="15"/>
    <cellStyle name="Millares 18" xfId="16"/>
    <cellStyle name="Millares 19" xfId="17"/>
    <cellStyle name="Millares 2" xfId="18"/>
    <cellStyle name="Millares 2 2" xfId="19"/>
    <cellStyle name="Millares 2 2 2" xfId="69"/>
    <cellStyle name="Millares 2 3" xfId="20"/>
    <cellStyle name="Millares 2 4" xfId="21"/>
    <cellStyle name="Millares 20" xfId="22"/>
    <cellStyle name="Millares 21" xfId="23"/>
    <cellStyle name="Millares 22" xfId="2"/>
    <cellStyle name="Millares 23" xfId="66"/>
    <cellStyle name="Millares 3" xfId="24"/>
    <cellStyle name="Millares 3 2" xfId="25"/>
    <cellStyle name="Millares 4" xfId="26"/>
    <cellStyle name="Millares 4 2" xfId="27"/>
    <cellStyle name="Millares 5" xfId="28"/>
    <cellStyle name="Millares 5 2" xfId="29"/>
    <cellStyle name="Millares 6" xfId="30"/>
    <cellStyle name="Millares 6 2" xfId="31"/>
    <cellStyle name="Millares 7" xfId="32"/>
    <cellStyle name="Millares 8" xfId="33"/>
    <cellStyle name="Millares 9" xfId="34"/>
    <cellStyle name="Normal" xfId="0" builtinId="0"/>
    <cellStyle name="Normal 2" xfId="35"/>
    <cellStyle name="Normal 2 2" xfId="36"/>
    <cellStyle name="Normal 2 3" xfId="37"/>
    <cellStyle name="Normal 2 4" xfId="38"/>
    <cellStyle name="Normal 2 5" xfId="65"/>
    <cellStyle name="Normal 3" xfId="39"/>
    <cellStyle name="Normal 3 10" xfId="40"/>
    <cellStyle name="Normal 3 11" xfId="41"/>
    <cellStyle name="Normal 3 2" xfId="42"/>
    <cellStyle name="Normal 3 3" xfId="43"/>
    <cellStyle name="Normal 3 4" xfId="44"/>
    <cellStyle name="Normal 3 5" xfId="45"/>
    <cellStyle name="Normal 3 6" xfId="46"/>
    <cellStyle name="Normal 3 7" xfId="47"/>
    <cellStyle name="Normal 3 8" xfId="48"/>
    <cellStyle name="Normal 3 9" xfId="49"/>
    <cellStyle name="Normal 4" xfId="50"/>
    <cellStyle name="Normal 5" xfId="51"/>
    <cellStyle name="Normal 6" xfId="52"/>
    <cellStyle name="Normal 7" xfId="53"/>
    <cellStyle name="Normal 8" xfId="1"/>
    <cellStyle name="Porcentaje" xfId="67" builtinId="5"/>
    <cellStyle name="Porcentaje 2" xfId="54"/>
    <cellStyle name="Porcentaje 2 2" xfId="68"/>
    <cellStyle name="Porcentaje 3" xfId="3"/>
    <cellStyle name="Porcentual 2" xfId="55"/>
    <cellStyle name="Porcentual 2 2" xfId="56"/>
    <cellStyle name="Porcentual 2 3" xfId="57"/>
    <cellStyle name="Porcentual 3" xfId="58"/>
    <cellStyle name="Porcentual 3 2" xfId="59"/>
    <cellStyle name="Porcentual 4" xfId="60"/>
    <cellStyle name="Porcentual 5" xfId="61"/>
    <cellStyle name="Porcentual 6" xfId="62"/>
    <cellStyle name="Porcentual 7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271314</xdr:colOff>
      <xdr:row>0</xdr:row>
      <xdr:rowOff>38100</xdr:rowOff>
    </xdr:from>
    <xdr:to>
      <xdr:col>5</xdr:col>
      <xdr:colOff>1049068</xdr:colOff>
      <xdr:row>2</xdr:row>
      <xdr:rowOff>104775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0064" y="38100"/>
          <a:ext cx="1911229" cy="447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1181100</xdr:colOff>
      <xdr:row>3</xdr:row>
      <xdr:rowOff>30027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181100" cy="6015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458519</xdr:colOff>
      <xdr:row>2</xdr:row>
      <xdr:rowOff>94529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0</xdr:row>
      <xdr:rowOff>57150</xdr:rowOff>
    </xdr:from>
    <xdr:to>
      <xdr:col>14</xdr:col>
      <xdr:colOff>496966</xdr:colOff>
      <xdr:row>4</xdr:row>
      <xdr:rowOff>130374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06025" y="57150"/>
          <a:ext cx="1639966" cy="8352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PLANDE%20CUETAS\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File2\PLANDE%20CUETAS\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cyHuamani&#209;%20-%20Datos-%20EIGIC\File2\PLANDE%20CUETAS\Indicadores%20EEFF%20a%20Febrero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Q29"/>
  <sheetViews>
    <sheetView view="pageBreakPreview" topLeftCell="A15" zoomScaleNormal="100" zoomScaleSheetLayoutView="100" workbookViewId="0">
      <selection activeCell="A30" sqref="A30:XFD91"/>
    </sheetView>
  </sheetViews>
  <sheetFormatPr baseColWidth="10" defaultRowHeight="15" x14ac:dyDescent="0.25"/>
  <cols>
    <col min="1" max="1" width="25.5703125" customWidth="1"/>
    <col min="2" max="2" width="18.5703125" customWidth="1"/>
    <col min="3" max="3" width="15.85546875" customWidth="1"/>
    <col min="4" max="4" width="16.140625" customWidth="1"/>
    <col min="5" max="5" width="17" customWidth="1"/>
    <col min="6" max="6" width="15.85546875" customWidth="1"/>
    <col min="7" max="7" width="12.85546875" customWidth="1"/>
    <col min="18" max="18" width="12" bestFit="1" customWidth="1"/>
  </cols>
  <sheetData>
    <row r="1" spans="1:17" x14ac:dyDescent="0.25">
      <c r="A1" s="4"/>
      <c r="B1" s="4"/>
      <c r="C1" s="4"/>
      <c r="D1" s="4"/>
      <c r="E1" s="4"/>
      <c r="F1" s="4"/>
      <c r="G1" s="4"/>
    </row>
    <row r="2" spans="1:17" x14ac:dyDescent="0.25">
      <c r="A2" s="4"/>
      <c r="B2" s="4"/>
      <c r="C2" s="4"/>
      <c r="D2" s="4"/>
      <c r="E2" s="4"/>
      <c r="F2" s="4"/>
      <c r="G2" s="4"/>
    </row>
    <row r="3" spans="1:17" x14ac:dyDescent="0.25">
      <c r="A3" s="4"/>
      <c r="B3" s="4"/>
      <c r="C3" s="5"/>
      <c r="D3" s="4"/>
      <c r="E3" s="4"/>
      <c r="F3" s="5"/>
      <c r="G3" s="5"/>
    </row>
    <row r="4" spans="1:17" ht="26.25" customHeight="1" x14ac:dyDescent="0.25">
      <c r="A4" s="14" t="s">
        <v>41</v>
      </c>
      <c r="B4" s="4"/>
      <c r="C4" s="99"/>
      <c r="D4" s="85"/>
      <c r="E4" s="85"/>
      <c r="F4" s="99"/>
      <c r="G4" s="99"/>
    </row>
    <row r="5" spans="1:17" ht="19.5" x14ac:dyDescent="0.4">
      <c r="A5" s="2" t="s">
        <v>42</v>
      </c>
      <c r="B5" s="2"/>
      <c r="C5" s="100"/>
      <c r="D5" s="108">
        <v>43344</v>
      </c>
      <c r="E5" s="108"/>
      <c r="F5" s="101"/>
      <c r="G5" s="101"/>
    </row>
    <row r="6" spans="1:17" x14ac:dyDescent="0.25">
      <c r="A6" s="3" t="s">
        <v>15</v>
      </c>
      <c r="B6" s="87"/>
      <c r="C6" s="102"/>
      <c r="D6" s="102"/>
      <c r="E6" s="102"/>
      <c r="F6" s="102"/>
      <c r="G6" s="102"/>
    </row>
    <row r="7" spans="1:17" ht="6.75" customHeight="1" x14ac:dyDescent="0.25">
      <c r="A7" s="4"/>
      <c r="B7" s="90"/>
      <c r="C7" s="85"/>
      <c r="D7" s="103"/>
      <c r="E7" s="103"/>
      <c r="F7" s="85"/>
      <c r="G7" s="85"/>
    </row>
    <row r="8" spans="1:17" ht="33.75" customHeight="1" x14ac:dyDescent="0.25">
      <c r="A8" s="86" t="s">
        <v>0</v>
      </c>
      <c r="B8" s="86" t="s">
        <v>1</v>
      </c>
      <c r="C8" s="86" t="s">
        <v>40</v>
      </c>
      <c r="D8" s="86" t="s">
        <v>37</v>
      </c>
      <c r="E8" s="86" t="s">
        <v>38</v>
      </c>
      <c r="F8" s="86" t="s">
        <v>39</v>
      </c>
      <c r="G8" s="86" t="s">
        <v>46</v>
      </c>
    </row>
    <row r="9" spans="1:17" x14ac:dyDescent="0.25">
      <c r="A9" s="6" t="s">
        <v>2</v>
      </c>
      <c r="B9" s="1">
        <f>SUM(C9:G9)</f>
        <v>1669308390.2</v>
      </c>
      <c r="C9" s="1">
        <v>66761696.969999991</v>
      </c>
      <c r="D9" s="7">
        <v>693736895.65999997</v>
      </c>
      <c r="E9" s="1">
        <v>750237666.00999999</v>
      </c>
      <c r="F9" s="7">
        <v>131098926.42000002</v>
      </c>
      <c r="G9" s="7">
        <v>27473205.140000004</v>
      </c>
      <c r="M9" s="91"/>
      <c r="N9" s="91"/>
      <c r="O9" s="91"/>
      <c r="P9" s="91"/>
      <c r="Q9" s="91"/>
    </row>
    <row r="10" spans="1:17" x14ac:dyDescent="0.25">
      <c r="A10" s="8" t="s">
        <v>3</v>
      </c>
      <c r="B10" s="9">
        <f>SUM(C10:G10)</f>
        <v>100</v>
      </c>
      <c r="C10" s="10">
        <f>+C9*100/$B9</f>
        <v>3.9993626918751222</v>
      </c>
      <c r="D10" s="10">
        <f t="shared" ref="D10:G10" si="0">+D9*100/$B9</f>
        <v>41.558342349006182</v>
      </c>
      <c r="E10" s="10">
        <f t="shared" si="0"/>
        <v>44.943023734524807</v>
      </c>
      <c r="F10" s="10">
        <f t="shared" si="0"/>
        <v>7.8534875394889161</v>
      </c>
      <c r="G10" s="10">
        <f t="shared" si="0"/>
        <v>1.6457836851049694</v>
      </c>
      <c r="M10" s="91"/>
      <c r="N10" s="91"/>
      <c r="O10" s="91"/>
      <c r="P10" s="91"/>
      <c r="Q10" s="91"/>
    </row>
    <row r="11" spans="1:17" x14ac:dyDescent="0.25">
      <c r="A11" s="6" t="s">
        <v>4</v>
      </c>
      <c r="B11" s="11">
        <f>SUM(C11:G11)</f>
        <v>1354344786.6099999</v>
      </c>
      <c r="C11" s="11">
        <v>35427585.170000002</v>
      </c>
      <c r="D11" s="11">
        <v>568348388.92999995</v>
      </c>
      <c r="E11" s="11">
        <v>679743293.2700001</v>
      </c>
      <c r="F11" s="11">
        <v>67245198.479999989</v>
      </c>
      <c r="G11" s="11">
        <v>3580320.7600000002</v>
      </c>
      <c r="M11" s="91"/>
      <c r="N11" s="91"/>
      <c r="O11" s="91"/>
      <c r="P11" s="91"/>
      <c r="Q11" s="91"/>
    </row>
    <row r="12" spans="1:17" x14ac:dyDescent="0.25">
      <c r="A12" s="6" t="s">
        <v>5</v>
      </c>
      <c r="B12" s="11">
        <f>SUM(C12:G12)</f>
        <v>107269557.67</v>
      </c>
      <c r="C12" s="11">
        <v>22657961.359999996</v>
      </c>
      <c r="D12" s="11">
        <v>63694485.520000003</v>
      </c>
      <c r="E12" s="11">
        <v>15483607.100000001</v>
      </c>
      <c r="F12" s="11">
        <v>5180290.01</v>
      </c>
      <c r="G12" s="11">
        <v>253213.68</v>
      </c>
      <c r="M12" s="91"/>
      <c r="N12" s="91"/>
      <c r="O12" s="91"/>
      <c r="P12" s="91"/>
      <c r="Q12" s="91"/>
    </row>
    <row r="13" spans="1:17" x14ac:dyDescent="0.25">
      <c r="A13" s="6" t="s">
        <v>6</v>
      </c>
      <c r="B13" s="11">
        <f>SUM(C13:G13)</f>
        <v>207694045.92000002</v>
      </c>
      <c r="C13" s="11">
        <v>8676150.4400000013</v>
      </c>
      <c r="D13" s="11">
        <v>61694021.209999993</v>
      </c>
      <c r="E13" s="11">
        <v>55010765.640000001</v>
      </c>
      <c r="F13" s="11">
        <v>58673437.930000007</v>
      </c>
      <c r="G13" s="11">
        <v>23639670.700000003</v>
      </c>
      <c r="M13" s="91"/>
      <c r="N13" s="91"/>
      <c r="O13" s="91"/>
      <c r="P13" s="91"/>
      <c r="Q13" s="91"/>
    </row>
    <row r="14" spans="1:17" x14ac:dyDescent="0.25">
      <c r="A14" s="12"/>
      <c r="B14" s="12"/>
      <c r="C14" s="13"/>
      <c r="D14" s="12"/>
      <c r="E14" s="12"/>
      <c r="F14" s="12"/>
      <c r="G14" s="12"/>
    </row>
    <row r="15" spans="1:17" ht="31.5" x14ac:dyDescent="0.25">
      <c r="A15" s="86" t="s">
        <v>7</v>
      </c>
      <c r="B15" s="86" t="s">
        <v>1</v>
      </c>
      <c r="C15" s="86" t="s">
        <v>40</v>
      </c>
      <c r="D15" s="86" t="s">
        <v>37</v>
      </c>
      <c r="E15" s="86" t="s">
        <v>38</v>
      </c>
      <c r="F15" s="86" t="s">
        <v>39</v>
      </c>
      <c r="G15" s="86" t="s">
        <v>46</v>
      </c>
    </row>
    <row r="16" spans="1:17" x14ac:dyDescent="0.25">
      <c r="A16" s="6" t="s">
        <v>8</v>
      </c>
      <c r="B16" s="1">
        <f>SUM(C16:G16)</f>
        <v>1379725970.4500003</v>
      </c>
      <c r="C16" s="1">
        <v>46059682.609999999</v>
      </c>
      <c r="D16" s="7">
        <v>580828161.96000004</v>
      </c>
      <c r="E16" s="1">
        <v>638531433.69000018</v>
      </c>
      <c r="F16" s="7">
        <v>97958500.860000014</v>
      </c>
      <c r="G16" s="7">
        <v>16348191.329999998</v>
      </c>
      <c r="M16" s="91"/>
      <c r="N16" s="91"/>
      <c r="O16" s="91"/>
      <c r="P16" s="91"/>
      <c r="Q16" s="91"/>
    </row>
    <row r="17" spans="1:17" x14ac:dyDescent="0.25">
      <c r="A17" s="8" t="s">
        <v>3</v>
      </c>
      <c r="B17" s="9">
        <f>SUM(C17:G17)</f>
        <v>100</v>
      </c>
      <c r="C17" s="10">
        <f>+C16*100/$B16</f>
        <v>3.3383210576936193</v>
      </c>
      <c r="D17" s="10">
        <f t="shared" ref="D17" si="1">+D16*100/$B16</f>
        <v>42.097356605570148</v>
      </c>
      <c r="E17" s="10">
        <f t="shared" ref="E17" si="2">+E16*100/$B16</f>
        <v>46.279583581494947</v>
      </c>
      <c r="F17" s="10">
        <f t="shared" ref="F17" si="3">+F16*100/$B16</f>
        <v>7.0998519240781315</v>
      </c>
      <c r="G17" s="10">
        <f t="shared" ref="G17" si="4">+G16*100/$B16</f>
        <v>1.1848868311631477</v>
      </c>
      <c r="H17" s="98"/>
      <c r="M17" s="91"/>
      <c r="N17" s="91"/>
      <c r="O17" s="91"/>
      <c r="P17" s="91"/>
      <c r="Q17" s="91"/>
    </row>
    <row r="18" spans="1:17" x14ac:dyDescent="0.25">
      <c r="A18" s="6" t="s">
        <v>4</v>
      </c>
      <c r="B18" s="11">
        <f>SUM(C18:G18)</f>
        <v>1148801694.96</v>
      </c>
      <c r="C18" s="11">
        <v>26805245.329999998</v>
      </c>
      <c r="D18" s="11">
        <v>477867068.53000003</v>
      </c>
      <c r="E18" s="11">
        <v>578669328.00999999</v>
      </c>
      <c r="F18" s="11">
        <v>62210611.899999999</v>
      </c>
      <c r="G18" s="11">
        <v>3249441.1900000004</v>
      </c>
      <c r="M18" s="91"/>
      <c r="N18" s="91"/>
      <c r="O18" s="91"/>
      <c r="P18" s="91"/>
      <c r="Q18" s="91"/>
    </row>
    <row r="19" spans="1:17" x14ac:dyDescent="0.25">
      <c r="A19" s="6" t="s">
        <v>5</v>
      </c>
      <c r="B19" s="11">
        <f>SUM(C19:G19)</f>
        <v>113324362.77999999</v>
      </c>
      <c r="C19" s="11">
        <v>15204692.240000002</v>
      </c>
      <c r="D19" s="11">
        <v>68301036.679999992</v>
      </c>
      <c r="E19" s="11">
        <v>24682286.310000002</v>
      </c>
      <c r="F19" s="11">
        <v>4877036.8000000007</v>
      </c>
      <c r="G19" s="11">
        <v>259310.74999999997</v>
      </c>
      <c r="M19" s="91"/>
      <c r="N19" s="91"/>
      <c r="O19" s="91"/>
      <c r="P19" s="91"/>
      <c r="Q19" s="91"/>
    </row>
    <row r="20" spans="1:17" x14ac:dyDescent="0.25">
      <c r="A20" s="6" t="s">
        <v>6</v>
      </c>
      <c r="B20" s="11">
        <f>SUM(C20:G20)</f>
        <v>117599912.70999999</v>
      </c>
      <c r="C20" s="11">
        <v>4049745.04</v>
      </c>
      <c r="D20" s="11">
        <v>34660056.75</v>
      </c>
      <c r="E20" s="11">
        <v>35179819.369999997</v>
      </c>
      <c r="F20" s="11">
        <v>30870852.160000004</v>
      </c>
      <c r="G20" s="11">
        <v>12839439.389999999</v>
      </c>
      <c r="M20" s="91"/>
      <c r="N20" s="91"/>
      <c r="O20" s="91"/>
      <c r="P20" s="91"/>
      <c r="Q20" s="91"/>
    </row>
    <row r="21" spans="1:17" x14ac:dyDescent="0.25">
      <c r="A21" s="12"/>
      <c r="B21" s="12"/>
      <c r="C21" s="13"/>
      <c r="D21" s="12"/>
      <c r="E21" s="12"/>
      <c r="F21" s="12"/>
      <c r="G21" s="12"/>
    </row>
    <row r="22" spans="1:17" ht="31.5" customHeight="1" x14ac:dyDescent="0.25">
      <c r="A22" s="86" t="s">
        <v>16</v>
      </c>
      <c r="B22" s="86" t="s">
        <v>1</v>
      </c>
      <c r="C22" s="86" t="s">
        <v>40</v>
      </c>
      <c r="D22" s="86" t="s">
        <v>37</v>
      </c>
      <c r="E22" s="86" t="s">
        <v>38</v>
      </c>
      <c r="F22" s="86" t="s">
        <v>39</v>
      </c>
      <c r="G22" s="86" t="s">
        <v>46</v>
      </c>
    </row>
    <row r="23" spans="1:17" x14ac:dyDescent="0.25">
      <c r="A23" s="6" t="s">
        <v>8</v>
      </c>
      <c r="B23" s="15">
        <f t="shared" ref="B23:G23" si="5">+B16/B9</f>
        <v>0.82652551113380268</v>
      </c>
      <c r="C23" s="15">
        <f t="shared" si="5"/>
        <v>0.68991180123383267</v>
      </c>
      <c r="D23" s="15">
        <f t="shared" si="5"/>
        <v>0.8372455978536617</v>
      </c>
      <c r="E23" s="15">
        <f t="shared" si="5"/>
        <v>0.8511055397763635</v>
      </c>
      <c r="F23" s="15">
        <f t="shared" si="5"/>
        <v>0.74721054958277511</v>
      </c>
      <c r="G23" s="15">
        <f t="shared" si="5"/>
        <v>0.59505948602253245</v>
      </c>
    </row>
    <row r="24" spans="1:17" x14ac:dyDescent="0.25">
      <c r="A24" s="6" t="s">
        <v>4</v>
      </c>
      <c r="B24" s="16">
        <f t="shared" ref="B24:G24" si="6">+B18/B11</f>
        <v>0.84823429478066248</v>
      </c>
      <c r="C24" s="16">
        <f t="shared" si="6"/>
        <v>0.75662072933773139</v>
      </c>
      <c r="D24" s="16">
        <f t="shared" si="6"/>
        <v>0.84079954801957935</v>
      </c>
      <c r="E24" s="16">
        <f t="shared" si="6"/>
        <v>0.85130568221751823</v>
      </c>
      <c r="F24" s="16">
        <f t="shared" si="6"/>
        <v>0.92513091352541144</v>
      </c>
      <c r="G24" s="16">
        <f t="shared" si="6"/>
        <v>0.90758381938941146</v>
      </c>
    </row>
    <row r="25" spans="1:17" x14ac:dyDescent="0.25">
      <c r="A25" s="6" t="s">
        <v>5</v>
      </c>
      <c r="B25" s="16">
        <f t="shared" ref="B25:G25" si="7">+B20/B13</f>
        <v>0.566217063128027</v>
      </c>
      <c r="C25" s="16">
        <f t="shared" si="7"/>
        <v>0.4667674987894746</v>
      </c>
      <c r="D25" s="16">
        <f t="shared" si="7"/>
        <v>0.56180576448438646</v>
      </c>
      <c r="E25" s="16">
        <f t="shared" si="7"/>
        <v>0.63950790287528159</v>
      </c>
      <c r="F25" s="16">
        <f t="shared" si="7"/>
        <v>0.52614697977695268</v>
      </c>
      <c r="G25" s="16">
        <f t="shared" si="7"/>
        <v>0.54313105935100847</v>
      </c>
    </row>
    <row r="26" spans="1:17" x14ac:dyDescent="0.25">
      <c r="A26" s="6" t="s">
        <v>6</v>
      </c>
      <c r="B26" s="16">
        <f t="shared" ref="B26:G26" si="8">+B19/B12</f>
        <v>1.0564447662646914</v>
      </c>
      <c r="C26" s="16">
        <f t="shared" si="8"/>
        <v>0.67105296890664323</v>
      </c>
      <c r="D26" s="16">
        <f t="shared" si="8"/>
        <v>1.0723226056760209</v>
      </c>
      <c r="E26" s="16">
        <f t="shared" si="8"/>
        <v>1.5940914898312035</v>
      </c>
      <c r="F26" s="16">
        <f t="shared" si="8"/>
        <v>0.94146018670487541</v>
      </c>
      <c r="G26" s="16">
        <f t="shared" si="8"/>
        <v>1.02407875435482</v>
      </c>
    </row>
    <row r="27" spans="1:17" x14ac:dyDescent="0.25">
      <c r="A27" s="88" t="s">
        <v>10</v>
      </c>
      <c r="B27" s="85"/>
      <c r="C27" s="85"/>
      <c r="D27" s="85"/>
      <c r="E27" s="85"/>
      <c r="F27" s="85"/>
      <c r="G27" s="85"/>
    </row>
    <row r="28" spans="1:17" x14ac:dyDescent="0.25">
      <c r="A28" s="83" t="s">
        <v>32</v>
      </c>
      <c r="B28" s="84" t="s">
        <v>12</v>
      </c>
      <c r="D28" s="85"/>
      <c r="E28" s="85"/>
      <c r="F28" s="85"/>
      <c r="G28" s="85"/>
    </row>
    <row r="29" spans="1:17" x14ac:dyDescent="0.25">
      <c r="A29" s="84" t="s">
        <v>33</v>
      </c>
      <c r="B29" s="84" t="s">
        <v>34</v>
      </c>
      <c r="C29" s="105"/>
      <c r="D29" s="85"/>
      <c r="E29" s="85"/>
      <c r="F29" s="85"/>
      <c r="G29" s="85"/>
    </row>
  </sheetData>
  <mergeCells count="1">
    <mergeCell ref="D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5:P40"/>
  <sheetViews>
    <sheetView tabSelected="1" view="pageBreakPreview" zoomScaleNormal="100" zoomScaleSheetLayoutView="100" workbookViewId="0">
      <selection activeCell="G3" sqref="G3"/>
    </sheetView>
  </sheetViews>
  <sheetFormatPr baseColWidth="10" defaultRowHeight="15" x14ac:dyDescent="0.25"/>
  <cols>
    <col min="1" max="1" width="3.42578125" customWidth="1"/>
    <col min="2" max="2" width="23.5703125" customWidth="1"/>
    <col min="3" max="3" width="13.7109375" customWidth="1"/>
    <col min="4" max="4" width="13.42578125" customWidth="1"/>
    <col min="5" max="5" width="12.140625" customWidth="1"/>
    <col min="6" max="6" width="12.7109375" customWidth="1"/>
    <col min="7" max="7" width="16.5703125" customWidth="1"/>
    <col min="8" max="8" width="15.42578125" bestFit="1" customWidth="1"/>
    <col min="9" max="9" width="6.7109375" bestFit="1" customWidth="1"/>
    <col min="10" max="10" width="13.85546875" customWidth="1"/>
    <col min="11" max="11" width="7.140625" customWidth="1"/>
    <col min="12" max="12" width="14.5703125" customWidth="1"/>
    <col min="13" max="13" width="7.42578125" customWidth="1"/>
    <col min="14" max="14" width="12.5703125" customWidth="1"/>
    <col min="15" max="15" width="10.140625" customWidth="1"/>
  </cols>
  <sheetData>
    <row r="5" spans="1:16" s="21" customFormat="1" ht="16.5" customHeight="1" x14ac:dyDescent="0.25">
      <c r="B5" s="18" t="s">
        <v>43</v>
      </c>
      <c r="C5" s="17"/>
      <c r="D5" s="17"/>
      <c r="E5" s="17"/>
      <c r="F5" s="17"/>
      <c r="G5" s="106">
        <f>+Resumen_A_P!D5</f>
        <v>43344</v>
      </c>
      <c r="H5" s="89" t="s">
        <v>44</v>
      </c>
      <c r="I5" s="109">
        <f>+G5-320</f>
        <v>43024</v>
      </c>
      <c r="J5" s="109"/>
      <c r="K5" s="104" t="s">
        <v>19</v>
      </c>
      <c r="L5" s="109">
        <f>+G5</f>
        <v>43344</v>
      </c>
      <c r="M5" s="109"/>
      <c r="N5" s="20"/>
      <c r="P5" s="19"/>
    </row>
    <row r="6" spans="1:16" ht="15" customHeight="1" thickBot="1" x14ac:dyDescent="0.3"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16" ht="15" customHeight="1" x14ac:dyDescent="0.25">
      <c r="B7" s="110" t="s">
        <v>17</v>
      </c>
      <c r="C7" s="113">
        <f>+G5</f>
        <v>43344</v>
      </c>
      <c r="D7" s="114"/>
      <c r="E7" s="114"/>
      <c r="F7" s="114"/>
      <c r="G7" s="115"/>
      <c r="H7" s="93" t="s">
        <v>18</v>
      </c>
      <c r="I7" s="116">
        <f>+G5-320</f>
        <v>43024</v>
      </c>
      <c r="J7" s="116"/>
      <c r="K7" s="22"/>
      <c r="L7" s="23" t="s">
        <v>19</v>
      </c>
      <c r="M7" s="23"/>
      <c r="N7" s="117">
        <f>+G5</f>
        <v>43344</v>
      </c>
      <c r="O7" s="118"/>
    </row>
    <row r="8" spans="1:16" ht="60" x14ac:dyDescent="0.25">
      <c r="B8" s="111"/>
      <c r="C8" s="94" t="s">
        <v>20</v>
      </c>
      <c r="D8" s="25" t="s">
        <v>7</v>
      </c>
      <c r="E8" s="25" t="s">
        <v>21</v>
      </c>
      <c r="F8" s="25" t="s">
        <v>22</v>
      </c>
      <c r="G8" s="95" t="s">
        <v>23</v>
      </c>
      <c r="H8" s="119" t="s">
        <v>24</v>
      </c>
      <c r="I8" s="120"/>
      <c r="J8" s="121" t="s">
        <v>25</v>
      </c>
      <c r="K8" s="120"/>
      <c r="L8" s="121" t="s">
        <v>26</v>
      </c>
      <c r="M8" s="120"/>
      <c r="N8" s="25" t="s">
        <v>21</v>
      </c>
      <c r="O8" s="26" t="s">
        <v>22</v>
      </c>
    </row>
    <row r="9" spans="1:16" ht="15" customHeight="1" x14ac:dyDescent="0.25">
      <c r="B9" s="112"/>
      <c r="C9" s="96" t="s">
        <v>27</v>
      </c>
      <c r="D9" s="24" t="s">
        <v>27</v>
      </c>
      <c r="E9" s="24" t="s">
        <v>27</v>
      </c>
      <c r="F9" s="24" t="s">
        <v>27</v>
      </c>
      <c r="G9" s="97" t="s">
        <v>9</v>
      </c>
      <c r="H9" s="92" t="s">
        <v>27</v>
      </c>
      <c r="I9" s="24" t="s">
        <v>9</v>
      </c>
      <c r="J9" s="24" t="s">
        <v>27</v>
      </c>
      <c r="K9" s="24" t="s">
        <v>9</v>
      </c>
      <c r="L9" s="24" t="s">
        <v>27</v>
      </c>
      <c r="M9" s="24" t="s">
        <v>28</v>
      </c>
      <c r="N9" s="24" t="s">
        <v>27</v>
      </c>
      <c r="O9" s="27" t="s">
        <v>27</v>
      </c>
    </row>
    <row r="10" spans="1:16" x14ac:dyDescent="0.25">
      <c r="B10" s="28" t="s">
        <v>29</v>
      </c>
      <c r="C10" s="30">
        <f>+C16+C22+C28</f>
        <v>186425235.42000002</v>
      </c>
      <c r="D10" s="30">
        <f>+D16+D22+D28</f>
        <v>147081010.30999997</v>
      </c>
      <c r="E10" s="31">
        <v>76.549777687817837</v>
      </c>
      <c r="F10" s="31">
        <v>61.96755662595492</v>
      </c>
      <c r="G10" s="107">
        <f>+D10*100/C10</f>
        <v>78.895440297360551</v>
      </c>
      <c r="H10" s="29">
        <v>2208182688</v>
      </c>
      <c r="I10" s="32">
        <v>100</v>
      </c>
      <c r="J10" s="32">
        <v>1837357154.3699999</v>
      </c>
      <c r="K10" s="32">
        <v>100</v>
      </c>
      <c r="L10" s="32">
        <v>370825533.63000011</v>
      </c>
      <c r="M10" s="33">
        <v>16.793245216765332</v>
      </c>
      <c r="N10" s="34">
        <v>75.404554603123984</v>
      </c>
      <c r="O10" s="35">
        <v>62.99197430580579</v>
      </c>
    </row>
    <row r="11" spans="1:16" x14ac:dyDescent="0.25">
      <c r="A11">
        <v>5</v>
      </c>
      <c r="B11" s="36" t="s">
        <v>45</v>
      </c>
      <c r="C11" s="38">
        <f t="shared" ref="C11:D15" si="0">+C17+C23+C29</f>
        <v>3431879.7</v>
      </c>
      <c r="D11" s="38">
        <f t="shared" si="0"/>
        <v>1873306.2600000002</v>
      </c>
      <c r="E11" s="39">
        <v>18.011270604985082</v>
      </c>
      <c r="F11" s="39">
        <v>10.921849993184262</v>
      </c>
      <c r="G11" s="40">
        <f>+D11*100/C11</f>
        <v>54.585429087155944</v>
      </c>
      <c r="H11" s="41">
        <v>38970025.82</v>
      </c>
      <c r="I11" s="42">
        <v>1.764800803474101</v>
      </c>
      <c r="J11" s="43">
        <v>21556623.57</v>
      </c>
      <c r="K11" s="42">
        <v>1.173240788745366</v>
      </c>
      <c r="L11" s="44">
        <v>17413402.25</v>
      </c>
      <c r="M11" s="45">
        <v>44.684092154394165</v>
      </c>
      <c r="N11" s="46">
        <v>17.701541678496536</v>
      </c>
      <c r="O11" s="47">
        <v>9.8042554205705237</v>
      </c>
    </row>
    <row r="12" spans="1:16" x14ac:dyDescent="0.25">
      <c r="A12">
        <v>4</v>
      </c>
      <c r="B12" s="36" t="s">
        <v>39</v>
      </c>
      <c r="C12" s="38">
        <f t="shared" si="0"/>
        <v>14757967.689999999</v>
      </c>
      <c r="D12" s="38">
        <f t="shared" si="0"/>
        <v>10800932.130000001</v>
      </c>
      <c r="E12" s="39">
        <v>32.823448564970384</v>
      </c>
      <c r="F12" s="39">
        <v>24.13196966953069</v>
      </c>
      <c r="G12" s="40">
        <f t="shared" ref="G12:G15" si="1">+D12*100/C12</f>
        <v>73.187124114106254</v>
      </c>
      <c r="H12" s="41">
        <v>174226103.53</v>
      </c>
      <c r="I12" s="42">
        <v>7.8900221651407136</v>
      </c>
      <c r="J12" s="43">
        <v>128393492.87</v>
      </c>
      <c r="K12" s="42">
        <v>6.9879442091390258</v>
      </c>
      <c r="L12" s="44">
        <v>45832610.659999996</v>
      </c>
      <c r="M12" s="45">
        <v>26.306397107772131</v>
      </c>
      <c r="N12" s="46">
        <v>33.485598480764047</v>
      </c>
      <c r="O12" s="47">
        <v>24.654985321754534</v>
      </c>
    </row>
    <row r="13" spans="1:16" x14ac:dyDescent="0.25">
      <c r="A13">
        <v>3</v>
      </c>
      <c r="B13" s="36" t="s">
        <v>38</v>
      </c>
      <c r="C13" s="38">
        <f t="shared" si="0"/>
        <v>84276026.410000011</v>
      </c>
      <c r="D13" s="38">
        <f t="shared" si="0"/>
        <v>69605496.640000015</v>
      </c>
      <c r="E13" s="39">
        <v>99.842980951327661</v>
      </c>
      <c r="F13" s="39">
        <v>83.13707394743173</v>
      </c>
      <c r="G13" s="40">
        <f t="shared" si="1"/>
        <v>82.592285855258098</v>
      </c>
      <c r="H13" s="41">
        <v>987644472.24000001</v>
      </c>
      <c r="I13" s="42">
        <v>44.72657437299862</v>
      </c>
      <c r="J13" s="43">
        <v>832123372.66999996</v>
      </c>
      <c r="K13" s="42">
        <v>45.289146461854969</v>
      </c>
      <c r="L13" s="44">
        <v>155521099.57000005</v>
      </c>
      <c r="M13" s="45">
        <v>15.746668354987568</v>
      </c>
      <c r="N13" s="42">
        <v>93.265612753626939</v>
      </c>
      <c r="O13" s="47">
        <v>79.011766790404067</v>
      </c>
    </row>
    <row r="14" spans="1:16" x14ac:dyDescent="0.25">
      <c r="A14">
        <v>2</v>
      </c>
      <c r="B14" s="36" t="s">
        <v>37</v>
      </c>
      <c r="C14" s="38">
        <f t="shared" si="0"/>
        <v>76357508.300000012</v>
      </c>
      <c r="D14" s="38">
        <f t="shared" si="0"/>
        <v>59516415.969999991</v>
      </c>
      <c r="E14" s="42">
        <v>90.088952320466419</v>
      </c>
      <c r="F14" s="42">
        <v>73.419902849851908</v>
      </c>
      <c r="G14" s="40">
        <f t="shared" si="1"/>
        <v>77.944418689209613</v>
      </c>
      <c r="H14" s="41">
        <v>920026628.25999999</v>
      </c>
      <c r="I14" s="42">
        <v>41.664425378377025</v>
      </c>
      <c r="J14" s="43">
        <v>794665293.21000004</v>
      </c>
      <c r="K14" s="42">
        <v>43.250453039027022</v>
      </c>
      <c r="L14" s="44">
        <v>125361335.04999995</v>
      </c>
      <c r="M14" s="45">
        <v>13.625837687664491</v>
      </c>
      <c r="N14" s="42">
        <v>89.880110637464355</v>
      </c>
      <c r="O14" s="47">
        <v>77.819344035845887</v>
      </c>
    </row>
    <row r="15" spans="1:16" x14ac:dyDescent="0.25">
      <c r="A15">
        <v>1</v>
      </c>
      <c r="B15" s="36" t="s">
        <v>40</v>
      </c>
      <c r="C15" s="38">
        <f t="shared" si="0"/>
        <v>7601853.3200000003</v>
      </c>
      <c r="D15" s="38">
        <f t="shared" si="0"/>
        <v>5284859.3099999996</v>
      </c>
      <c r="E15" s="39">
        <v>66.449271472872368</v>
      </c>
      <c r="F15" s="39">
        <v>48.030080252374958</v>
      </c>
      <c r="G15" s="40">
        <f t="shared" si="1"/>
        <v>69.520669335935025</v>
      </c>
      <c r="H15" s="41">
        <v>87315458.150000006</v>
      </c>
      <c r="I15" s="42">
        <v>3.9541772800095423</v>
      </c>
      <c r="J15" s="43">
        <v>60618372.049999997</v>
      </c>
      <c r="K15" s="42">
        <v>3.2992155012336215</v>
      </c>
      <c r="L15" s="44">
        <v>26697086.100000009</v>
      </c>
      <c r="M15" s="45">
        <v>30.575440667260597</v>
      </c>
      <c r="N15" s="46">
        <v>73.40029332388346</v>
      </c>
      <c r="O15" s="47">
        <v>50.951078816521601</v>
      </c>
    </row>
    <row r="16" spans="1:16" x14ac:dyDescent="0.25">
      <c r="B16" s="48" t="s">
        <v>4</v>
      </c>
      <c r="C16" s="49">
        <f>SUM(C17:C21)</f>
        <v>151262987.73000002</v>
      </c>
      <c r="D16" s="49">
        <f>SUM(D17:D21)</f>
        <v>125226209.76999998</v>
      </c>
      <c r="E16" s="50">
        <v>189.3720246669543</v>
      </c>
      <c r="F16" s="50">
        <v>156.98235159691055</v>
      </c>
      <c r="G16" s="107">
        <f>+D16*100/C16</f>
        <v>82.787079410017398</v>
      </c>
      <c r="H16" s="51">
        <v>1790217230.77</v>
      </c>
      <c r="I16" s="52">
        <v>100</v>
      </c>
      <c r="J16" s="53">
        <v>1519115499.3</v>
      </c>
      <c r="K16" s="52">
        <v>100</v>
      </c>
      <c r="L16" s="52">
        <v>271101731.47000003</v>
      </c>
      <c r="M16" s="54">
        <v>15.143510341110671</v>
      </c>
      <c r="N16" s="50">
        <v>185.39314552490694</v>
      </c>
      <c r="O16" s="55">
        <v>158.01788969644221</v>
      </c>
    </row>
    <row r="17" spans="1:15" x14ac:dyDescent="0.25">
      <c r="A17">
        <v>5</v>
      </c>
      <c r="B17" s="36" t="s">
        <v>45</v>
      </c>
      <c r="C17" s="37">
        <v>417835.12</v>
      </c>
      <c r="D17" s="38">
        <v>358700.17000000004</v>
      </c>
      <c r="E17" s="39">
        <v>202.41</v>
      </c>
      <c r="F17" s="39">
        <v>145.04</v>
      </c>
      <c r="G17" s="40">
        <v>85.847300246087514</v>
      </c>
      <c r="H17" s="41">
        <v>3984086.87</v>
      </c>
      <c r="I17" s="42">
        <v>0.22254767754002586</v>
      </c>
      <c r="J17" s="43">
        <v>3395558.8</v>
      </c>
      <c r="K17" s="42">
        <v>0.22352209569085793</v>
      </c>
      <c r="L17" s="44">
        <v>588528.0700000003</v>
      </c>
      <c r="M17" s="45">
        <v>14.771968815027376</v>
      </c>
      <c r="N17" s="46">
        <v>199.78</v>
      </c>
      <c r="O17" s="47">
        <v>170.12</v>
      </c>
    </row>
    <row r="18" spans="1:15" x14ac:dyDescent="0.25">
      <c r="A18">
        <v>4</v>
      </c>
      <c r="B18" s="36" t="s">
        <v>39</v>
      </c>
      <c r="C18" s="37">
        <v>7316940.4299999997</v>
      </c>
      <c r="D18" s="38">
        <v>6847318.1799999997</v>
      </c>
      <c r="E18" s="39">
        <v>160.59</v>
      </c>
      <c r="F18" s="39">
        <v>149.26</v>
      </c>
      <c r="G18" s="40">
        <v>93.581712814354574</v>
      </c>
      <c r="H18" s="56">
        <v>89028868</v>
      </c>
      <c r="I18" s="42">
        <v>4.9730762540871822</v>
      </c>
      <c r="J18" s="57">
        <v>82553964.299999997</v>
      </c>
      <c r="K18" s="42">
        <v>5.4343441521095937</v>
      </c>
      <c r="L18" s="44">
        <v>6474903.700000003</v>
      </c>
      <c r="M18" s="45">
        <v>7.272813690049392</v>
      </c>
      <c r="N18" s="46">
        <v>166.8</v>
      </c>
      <c r="O18" s="47">
        <v>153.93</v>
      </c>
    </row>
    <row r="19" spans="1:15" x14ac:dyDescent="0.25">
      <c r="A19">
        <v>3</v>
      </c>
      <c r="B19" s="36" t="s">
        <v>38</v>
      </c>
      <c r="C19" s="37">
        <v>76684835.650000006</v>
      </c>
      <c r="D19" s="38">
        <v>60271150.400000006</v>
      </c>
      <c r="E19" s="39">
        <v>208.96</v>
      </c>
      <c r="F19" s="39">
        <v>163.58000000000001</v>
      </c>
      <c r="G19" s="40">
        <v>78.595917809729315</v>
      </c>
      <c r="H19" s="56">
        <v>895312001.38</v>
      </c>
      <c r="I19" s="42">
        <v>50.011360967345425</v>
      </c>
      <c r="J19" s="57">
        <v>756396827.63000011</v>
      </c>
      <c r="K19" s="46">
        <v>49.791923522506593</v>
      </c>
      <c r="L19" s="44">
        <v>138915173.74999988</v>
      </c>
      <c r="M19" s="45">
        <v>15.515839566082137</v>
      </c>
      <c r="N19" s="46">
        <v>201.03</v>
      </c>
      <c r="O19" s="47">
        <v>171.84</v>
      </c>
    </row>
    <row r="20" spans="1:15" x14ac:dyDescent="0.25">
      <c r="A20">
        <v>2</v>
      </c>
      <c r="B20" s="36" t="s">
        <v>37</v>
      </c>
      <c r="C20" s="37">
        <v>62347759.730000004</v>
      </c>
      <c r="D20" s="38">
        <v>54471229.389999993</v>
      </c>
      <c r="E20" s="46">
        <v>173.83</v>
      </c>
      <c r="F20" s="46">
        <v>153.12</v>
      </c>
      <c r="G20" s="40">
        <v>87.36677889613081</v>
      </c>
      <c r="H20" s="56">
        <v>755682559.43000007</v>
      </c>
      <c r="I20" s="42">
        <v>42.211780025431288</v>
      </c>
      <c r="J20" s="57">
        <v>642221090.05000007</v>
      </c>
      <c r="K20" s="42">
        <v>42.27598825408154</v>
      </c>
      <c r="L20" s="44">
        <v>113461469.38</v>
      </c>
      <c r="M20" s="45">
        <v>15.014435355711036</v>
      </c>
      <c r="N20" s="46">
        <v>172.51</v>
      </c>
      <c r="O20" s="47">
        <v>146.25</v>
      </c>
    </row>
    <row r="21" spans="1:15" x14ac:dyDescent="0.25">
      <c r="A21">
        <v>1</v>
      </c>
      <c r="B21" s="36" t="s">
        <v>40</v>
      </c>
      <c r="C21" s="37">
        <v>4495616.8</v>
      </c>
      <c r="D21" s="38">
        <v>3277811.63</v>
      </c>
      <c r="E21" s="39">
        <v>170.98</v>
      </c>
      <c r="F21" s="39">
        <v>128.81</v>
      </c>
      <c r="G21" s="40">
        <v>72.911277269005666</v>
      </c>
      <c r="H21" s="56">
        <v>46209715.090000004</v>
      </c>
      <c r="I21" s="42">
        <v>2.5812350755960769</v>
      </c>
      <c r="J21" s="57">
        <v>34548058.519999996</v>
      </c>
      <c r="K21" s="42">
        <v>2.2742219756114364</v>
      </c>
      <c r="L21" s="44">
        <v>11661656.570000008</v>
      </c>
      <c r="M21" s="45">
        <v>25.236374098579205</v>
      </c>
      <c r="N21" s="46">
        <v>173.02</v>
      </c>
      <c r="O21" s="47">
        <v>128.38</v>
      </c>
    </row>
    <row r="22" spans="1:15" x14ac:dyDescent="0.25">
      <c r="B22" s="48" t="s">
        <v>5</v>
      </c>
      <c r="C22" s="49">
        <f>SUM(C23:C27)</f>
        <v>12662017.649999999</v>
      </c>
      <c r="D22" s="49">
        <f>SUM(D23:D27)</f>
        <v>7449394.9099999964</v>
      </c>
      <c r="E22" s="50">
        <v>120.4081671847353</v>
      </c>
      <c r="F22" s="50">
        <v>106.62178958442924</v>
      </c>
      <c r="G22" s="107">
        <f>+D22*100/C22</f>
        <v>58.832605639275805</v>
      </c>
      <c r="H22" s="51">
        <v>140861910.09</v>
      </c>
      <c r="I22" s="52">
        <v>100</v>
      </c>
      <c r="J22" s="53">
        <v>161518732.50999999</v>
      </c>
      <c r="K22" s="52">
        <v>100</v>
      </c>
      <c r="L22" s="52">
        <v>-20656822.419999987</v>
      </c>
      <c r="M22" s="54">
        <v>-14.664590595713102</v>
      </c>
      <c r="N22" s="50">
        <v>119.08213201289696</v>
      </c>
      <c r="O22" s="55">
        <v>138.95815551331708</v>
      </c>
    </row>
    <row r="23" spans="1:15" x14ac:dyDescent="0.25">
      <c r="A23">
        <v>5</v>
      </c>
      <c r="B23" s="36" t="s">
        <v>45</v>
      </c>
      <c r="C23" s="37">
        <v>25271.440000000002</v>
      </c>
      <c r="D23" s="38">
        <v>26858.689999999995</v>
      </c>
      <c r="E23" s="39">
        <v>280.37</v>
      </c>
      <c r="F23" s="39">
        <v>481.73</v>
      </c>
      <c r="G23" s="40">
        <v>106.28080552592172</v>
      </c>
      <c r="H23" s="41">
        <v>282113.91000000003</v>
      </c>
      <c r="I23" s="42">
        <v>0.20027693066191618</v>
      </c>
      <c r="J23" s="43">
        <v>262157.95999999996</v>
      </c>
      <c r="K23" s="42">
        <v>0.16230808397643237</v>
      </c>
      <c r="L23" s="44">
        <v>19955.95000000007</v>
      </c>
      <c r="M23" s="45">
        <v>7.0737206825427599</v>
      </c>
      <c r="N23" s="46">
        <v>307.23</v>
      </c>
      <c r="O23" s="47">
        <v>281.45999999999998</v>
      </c>
    </row>
    <row r="24" spans="1:15" x14ac:dyDescent="0.25">
      <c r="A24">
        <v>4</v>
      </c>
      <c r="B24" s="36" t="s">
        <v>39</v>
      </c>
      <c r="C24" s="37">
        <v>598955.46000000008</v>
      </c>
      <c r="D24" s="38">
        <v>681357.5</v>
      </c>
      <c r="E24" s="58">
        <v>215.86</v>
      </c>
      <c r="F24" s="59">
        <v>287.93</v>
      </c>
      <c r="G24" s="40">
        <v>113.75762398092171</v>
      </c>
      <c r="H24" s="56">
        <v>6916288.4600000009</v>
      </c>
      <c r="I24" s="42">
        <v>4.9099777616113691</v>
      </c>
      <c r="J24" s="57">
        <v>5567807.8100000005</v>
      </c>
      <c r="K24" s="42">
        <v>3.4471591768188774</v>
      </c>
      <c r="L24" s="44">
        <v>1348480.6500000004</v>
      </c>
      <c r="M24" s="45">
        <v>19.497171897888137</v>
      </c>
      <c r="N24" s="60">
        <v>218.92</v>
      </c>
      <c r="O24" s="61">
        <v>177.87</v>
      </c>
    </row>
    <row r="25" spans="1:15" x14ac:dyDescent="0.25">
      <c r="A25">
        <v>3</v>
      </c>
      <c r="B25" s="36" t="s">
        <v>38</v>
      </c>
      <c r="C25" s="37">
        <v>1818983.94</v>
      </c>
      <c r="D25" s="38">
        <v>4838477.67</v>
      </c>
      <c r="E25" s="39">
        <v>39.119999999999997</v>
      </c>
      <c r="F25" s="39">
        <v>102.38</v>
      </c>
      <c r="G25" s="40">
        <v>265.99892190362056</v>
      </c>
      <c r="H25" s="56">
        <v>20287957.460000001</v>
      </c>
      <c r="I25" s="42">
        <v>14.402727782860209</v>
      </c>
      <c r="J25" s="57">
        <v>29407082.419999998</v>
      </c>
      <c r="K25" s="42">
        <v>18.206607966156088</v>
      </c>
      <c r="L25" s="44">
        <v>-9119124.9599999972</v>
      </c>
      <c r="M25" s="45">
        <v>-44.948462544735627</v>
      </c>
      <c r="N25" s="60">
        <v>37.22</v>
      </c>
      <c r="O25" s="61">
        <v>48.64</v>
      </c>
    </row>
    <row r="26" spans="1:15" x14ac:dyDescent="0.25">
      <c r="A26">
        <v>2</v>
      </c>
      <c r="B26" s="36" t="s">
        <v>37</v>
      </c>
      <c r="C26" s="37">
        <v>7688832.29</v>
      </c>
      <c r="D26" s="38">
        <v>289243.53999999724</v>
      </c>
      <c r="E26" s="39">
        <v>165.85</v>
      </c>
      <c r="F26" s="39">
        <v>86.95</v>
      </c>
      <c r="G26" s="40">
        <v>3.7618656395482031</v>
      </c>
      <c r="H26" s="56">
        <v>83419094.039999992</v>
      </c>
      <c r="I26" s="42">
        <v>59.220476271194649</v>
      </c>
      <c r="J26" s="57">
        <v>105456131.41</v>
      </c>
      <c r="K26" s="42">
        <v>65.290341108559019</v>
      </c>
      <c r="L26" s="44">
        <v>-22037037.370000005</v>
      </c>
      <c r="M26" s="45">
        <v>-26.417258091334705</v>
      </c>
      <c r="N26" s="60">
        <v>165.43</v>
      </c>
      <c r="O26" s="61">
        <v>220.97</v>
      </c>
    </row>
    <row r="27" spans="1:15" x14ac:dyDescent="0.25">
      <c r="A27">
        <v>1</v>
      </c>
      <c r="B27" s="36" t="s">
        <v>40</v>
      </c>
      <c r="C27" s="37">
        <v>2529974.52</v>
      </c>
      <c r="D27" s="38">
        <v>1613457.51</v>
      </c>
      <c r="E27" s="58">
        <v>267.48</v>
      </c>
      <c r="F27" s="59">
        <v>169.36</v>
      </c>
      <c r="G27" s="40">
        <v>63.773666384592673</v>
      </c>
      <c r="H27" s="56">
        <v>29956456.220000003</v>
      </c>
      <c r="I27" s="42">
        <v>21.266541253671853</v>
      </c>
      <c r="J27" s="57">
        <v>20825552.91</v>
      </c>
      <c r="K27" s="42">
        <v>12.893583664489594</v>
      </c>
      <c r="L27" s="44">
        <v>9130903.3100000024</v>
      </c>
      <c r="M27" s="45">
        <v>30.480585697262431</v>
      </c>
      <c r="N27" s="60">
        <v>288.60000000000002</v>
      </c>
      <c r="O27" s="61">
        <v>199.51</v>
      </c>
    </row>
    <row r="28" spans="1:15" x14ac:dyDescent="0.25">
      <c r="B28" s="48" t="s">
        <v>6</v>
      </c>
      <c r="C28" s="49">
        <f>SUM(C29:C33)</f>
        <v>22500230.039999999</v>
      </c>
      <c r="D28" s="49">
        <f>SUM(D29:D33)</f>
        <v>14405405.630000001</v>
      </c>
      <c r="E28" s="50">
        <v>16.009297492597664</v>
      </c>
      <c r="F28" s="50">
        <v>10.475577350889946</v>
      </c>
      <c r="G28" s="107">
        <f>+D28*100/C28</f>
        <v>64.023370447282772</v>
      </c>
      <c r="H28" s="51">
        <v>277103547.13999999</v>
      </c>
      <c r="I28" s="52">
        <v>100</v>
      </c>
      <c r="J28" s="53">
        <v>156722922.56</v>
      </c>
      <c r="K28" s="52">
        <v>100</v>
      </c>
      <c r="L28" s="52">
        <v>120380624.57999998</v>
      </c>
      <c r="M28" s="54">
        <v>43.442469727455538</v>
      </c>
      <c r="N28" s="50">
        <v>14.975919046889542</v>
      </c>
      <c r="O28" s="55">
        <v>8.3430231599124873</v>
      </c>
    </row>
    <row r="29" spans="1:15" x14ac:dyDescent="0.25">
      <c r="A29">
        <v>5</v>
      </c>
      <c r="B29" s="36" t="s">
        <v>45</v>
      </c>
      <c r="C29" s="37">
        <v>2988773.14</v>
      </c>
      <c r="D29" s="38">
        <v>1487747.4000000001</v>
      </c>
      <c r="E29" s="39">
        <v>15.95</v>
      </c>
      <c r="F29" s="39">
        <v>9.2799999999999994</v>
      </c>
      <c r="G29" s="40">
        <v>49.777863033124021</v>
      </c>
      <c r="H29" s="41">
        <v>34703825.039999999</v>
      </c>
      <c r="I29" s="42">
        <v>12.523775100744819</v>
      </c>
      <c r="J29" s="43">
        <v>17898906.809999999</v>
      </c>
      <c r="K29" s="42">
        <v>11.420733175230035</v>
      </c>
      <c r="L29" s="44">
        <v>16804918.23</v>
      </c>
      <c r="M29" s="45">
        <v>48.423821324106122</v>
      </c>
      <c r="N29" s="46">
        <v>15.95</v>
      </c>
      <c r="O29" s="47">
        <v>8.25</v>
      </c>
    </row>
    <row r="30" spans="1:15" x14ac:dyDescent="0.25">
      <c r="B30" s="36" t="s">
        <v>39</v>
      </c>
      <c r="C30" s="37">
        <v>6842071.7999999998</v>
      </c>
      <c r="D30" s="38">
        <v>3272256.4500000007</v>
      </c>
      <c r="E30" s="39">
        <v>17.489999999999998</v>
      </c>
      <c r="F30" s="39">
        <v>8.57</v>
      </c>
      <c r="G30" s="40">
        <v>47.825520480507102</v>
      </c>
      <c r="H30" s="56">
        <v>78280947.069999993</v>
      </c>
      <c r="I30" s="42">
        <v>28.249709495941747</v>
      </c>
      <c r="J30" s="57">
        <v>40271720.760000005</v>
      </c>
      <c r="K30" s="42">
        <v>25.696126707043973</v>
      </c>
      <c r="L30" s="44">
        <v>38009226.309999987</v>
      </c>
      <c r="M30" s="45">
        <v>48.554888172228637</v>
      </c>
      <c r="N30" s="60">
        <v>16.850000000000001</v>
      </c>
      <c r="O30" s="61">
        <v>8.6999999999999993</v>
      </c>
    </row>
    <row r="31" spans="1:15" x14ac:dyDescent="0.25">
      <c r="B31" s="36" t="s">
        <v>38</v>
      </c>
      <c r="C31" s="37">
        <v>5772206.8200000012</v>
      </c>
      <c r="D31" s="38">
        <v>4495868.57</v>
      </c>
      <c r="E31" s="39">
        <v>15.38</v>
      </c>
      <c r="F31" s="39">
        <v>14.35</v>
      </c>
      <c r="G31" s="40">
        <v>77.888210007000396</v>
      </c>
      <c r="H31" s="56">
        <v>72044513.399999991</v>
      </c>
      <c r="I31" s="42">
        <v>25.99913070170885</v>
      </c>
      <c r="J31" s="57">
        <v>46319462.620000005</v>
      </c>
      <c r="K31" s="42">
        <v>29.555001823212553</v>
      </c>
      <c r="L31" s="44">
        <v>25725050.779999986</v>
      </c>
      <c r="M31" s="45">
        <v>35.707161539382383</v>
      </c>
      <c r="N31" s="42">
        <v>12.99</v>
      </c>
      <c r="O31" s="61">
        <v>8.14</v>
      </c>
    </row>
    <row r="32" spans="1:15" x14ac:dyDescent="0.25">
      <c r="B32" s="36" t="s">
        <v>37</v>
      </c>
      <c r="C32" s="37">
        <v>6320916.2799999993</v>
      </c>
      <c r="D32" s="38">
        <v>4755943.04</v>
      </c>
      <c r="E32" s="39">
        <v>16.78</v>
      </c>
      <c r="F32" s="39">
        <v>9.4700000000000006</v>
      </c>
      <c r="G32" s="40">
        <v>75.241354723337679</v>
      </c>
      <c r="H32" s="56">
        <v>80924974.790000007</v>
      </c>
      <c r="I32" s="42">
        <v>29.203875455666608</v>
      </c>
      <c r="J32" s="57">
        <v>46988071.75</v>
      </c>
      <c r="K32" s="42">
        <v>29.981620418041292</v>
      </c>
      <c r="L32" s="44">
        <v>33936903.040000007</v>
      </c>
      <c r="M32" s="45">
        <v>41.936254077392221</v>
      </c>
      <c r="N32" s="42">
        <v>15.2</v>
      </c>
      <c r="O32" s="61">
        <v>8.4499999999999993</v>
      </c>
    </row>
    <row r="33" spans="2:15" ht="15.75" thickBot="1" x14ac:dyDescent="0.3">
      <c r="B33" s="62" t="s">
        <v>40</v>
      </c>
      <c r="C33" s="63">
        <v>576262</v>
      </c>
      <c r="D33" s="64">
        <v>393590.17000000004</v>
      </c>
      <c r="E33" s="65">
        <v>7.55</v>
      </c>
      <c r="F33" s="65">
        <v>6.69</v>
      </c>
      <c r="G33" s="66">
        <v>68.300559467742104</v>
      </c>
      <c r="H33" s="67">
        <v>11149286.84</v>
      </c>
      <c r="I33" s="68">
        <v>4.0235092459379773</v>
      </c>
      <c r="J33" s="69">
        <v>5244760.62</v>
      </c>
      <c r="K33" s="68">
        <v>3.3465178764721473</v>
      </c>
      <c r="L33" s="70">
        <v>5904526.2199999997</v>
      </c>
      <c r="M33" s="71">
        <v>52.958779379650437</v>
      </c>
      <c r="N33" s="68">
        <v>14.04</v>
      </c>
      <c r="O33" s="72">
        <v>7.19</v>
      </c>
    </row>
    <row r="34" spans="2:15" s="21" customFormat="1" ht="11.25" x14ac:dyDescent="0.2">
      <c r="B34" s="73" t="s">
        <v>47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4"/>
      <c r="N34" s="74"/>
      <c r="O34" s="19"/>
    </row>
    <row r="35" spans="2:15" s="21" customFormat="1" ht="11.25" customHeight="1" x14ac:dyDescent="0.2">
      <c r="B35" s="73" t="s">
        <v>30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</row>
    <row r="36" spans="2:15" s="21" customFormat="1" ht="11.25" customHeight="1" x14ac:dyDescent="0.2">
      <c r="B36" s="73" t="s">
        <v>31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</row>
    <row r="37" spans="2:15" s="21" customFormat="1" ht="11.25" x14ac:dyDescent="0.2">
      <c r="B37" s="76" t="s">
        <v>35</v>
      </c>
      <c r="H37" s="77"/>
      <c r="I37" s="77"/>
      <c r="J37" s="78"/>
      <c r="K37" s="78"/>
      <c r="L37" s="79"/>
      <c r="M37" s="79"/>
      <c r="N37" s="77"/>
      <c r="O37" s="77"/>
    </row>
    <row r="38" spans="2:15" s="80" customFormat="1" ht="11.25" x14ac:dyDescent="0.2">
      <c r="B38" s="80" t="s">
        <v>36</v>
      </c>
      <c r="J38" s="81"/>
      <c r="K38" s="81"/>
      <c r="L38" s="82"/>
      <c r="M38" s="82"/>
    </row>
    <row r="39" spans="2:15" s="85" customFormat="1" x14ac:dyDescent="0.25">
      <c r="B39" s="83" t="s">
        <v>11</v>
      </c>
      <c r="C39" s="84" t="s">
        <v>12</v>
      </c>
    </row>
    <row r="40" spans="2:15" s="85" customFormat="1" x14ac:dyDescent="0.25">
      <c r="B40" s="84" t="s">
        <v>13</v>
      </c>
      <c r="C40" s="84" t="s">
        <v>14</v>
      </c>
    </row>
  </sheetData>
  <mergeCells count="9">
    <mergeCell ref="L5:M5"/>
    <mergeCell ref="B7:B9"/>
    <mergeCell ref="C7:G7"/>
    <mergeCell ref="I7:J7"/>
    <mergeCell ref="N7:O7"/>
    <mergeCell ref="H8:I8"/>
    <mergeCell ref="J8:K8"/>
    <mergeCell ref="L8:M8"/>
    <mergeCell ref="I5:J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Resumen_A_P</vt:lpstr>
      <vt:lpstr>ApyP</vt:lpstr>
      <vt:lpstr>ApyP!Área_de_impresión</vt:lpstr>
      <vt:lpstr>Resumen_A_P!Área_de_impresión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Iliana Garnica Pinazo</dc:creator>
  <cp:lastModifiedBy>Gladys Iliana Garnica Pinazo</cp:lastModifiedBy>
  <cp:lastPrinted>2015-07-06T20:03:47Z</cp:lastPrinted>
  <dcterms:created xsi:type="dcterms:W3CDTF">2014-11-25T17:09:37Z</dcterms:created>
  <dcterms:modified xsi:type="dcterms:W3CDTF">2018-12-11T15:51:51Z</dcterms:modified>
</cp:coreProperties>
</file>